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5AC981B2-3F43-4D74-BCE8-E32EC50E139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10" l="1"/>
  <c r="C32" i="10"/>
  <c r="C54" i="10" s="1"/>
  <c r="B21" i="12"/>
  <c r="C30" i="10" l="1"/>
  <c r="X39" i="10"/>
  <c r="C58" i="10"/>
  <c r="X58" i="10" s="1"/>
  <c r="D48" i="10"/>
  <c r="C48" i="10"/>
  <c r="X48" i="10" s="1"/>
  <c r="X27" i="10"/>
  <c r="X54" i="10" l="1"/>
  <c r="X32" i="10"/>
  <c r="X30" i="10" s="1"/>
  <c r="C24" i="10"/>
  <c r="X24" i="10" s="1"/>
  <c r="B22" i="12" l="1"/>
  <c r="A15" i="12"/>
  <c r="Z48" i="10" l="1"/>
  <c r="AC48" i="10" s="1"/>
  <c r="Z39" i="10"/>
  <c r="AC39" i="10" s="1"/>
  <c r="Z27" i="10"/>
  <c r="AC27" i="10" s="1"/>
  <c r="AC24" i="10" s="1"/>
  <c r="B27" i="12" s="1"/>
  <c r="Z32" i="10"/>
  <c r="W24" i="10"/>
  <c r="V24" i="10"/>
  <c r="Z24" i="10"/>
  <c r="AC58" i="10" l="1"/>
  <c r="D54" i="10"/>
  <c r="Z58" i="10"/>
  <c r="AC32" i="10"/>
  <c r="Z54" i="10"/>
  <c r="Z30" i="10"/>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<sst xmlns="http://schemas.openxmlformats.org/spreadsheetml/2006/main" count="2399" uniqueCount="500">
  <si>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</si>
  <si>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</si>
  <si>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</si>
  <si>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</si>
  <si>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</si>
  <si>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</si>
  <si>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</si>
  <si>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</si>
  <si>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</si>
  <si>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</si>
  <si>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</si>
  <si>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</si>
  <si>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</si>
  <si>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</si>
  <si>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</si>
  <si>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</si>
  <si>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</si>
  <si>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</si>
  <si>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</si>
  <si>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</si>
  <si>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</si>
  <si>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</si>
  <si>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</si>
  <si>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</si>
  <si>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</si>
  <si>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</si>
  <si>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</si>
  <si>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</si>
  <si>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</si>
  <si>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</si>
  <si>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</si>
  <si>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</si>
  <si>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</si>
  <si>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</si>
  <si>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</si>
  <si>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</si>
  <si>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</si>
  <si>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</si>
  <si>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</si>
  <si>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</si>
  <si>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</si>
  <si>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</si>
  <si>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</si>
  <si>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</si>
  <si>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</si>
  <si>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</si>
  <si>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</si>
  <si>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</si>
  <si>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</si>
  <si>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</si>
  <si>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</si>
  <si>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</si>
  <si>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</si>
  <si>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</si>
  <si>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</si>
  <si>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</si>
  <si>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</si>
  <si>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</si>
  <si>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</si>
  <si>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</si>
  <si>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</si>
  <si>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</si>
  <si>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</si>
  <si>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</si>
  <si>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</si>
  <si>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</si>
  <si>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</si>
  <si>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</si>
  <si>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</si>
  <si>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</si>
  <si>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</si>
  <si>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</si>
  <si>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</si>
  <si>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</si>
  <si>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</si>
  <si>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</si>
  <si>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</si>
  <si>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</si>
  <si>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</si>
  <si>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</si>
  <si>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</si>
  <si>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</si>
  <si>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</si>
  <si>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</si>
  <si>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</si>
  <si>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</si>
  <si>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</si>
  <si>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</si>
  <si>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</si>
  <si>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</si>
  <si>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</si>
  <si>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</si>
  <si>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</si>
  <si>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</si>
  <si>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</si>
  <si>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</si>
  <si>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</si>
  <si>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</si>
  <si>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</si>
  <si>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</si>
  <si>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</si>
  <si>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</si>
  <si>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</si>
  <si>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</si>
  <si>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</si>
  <si>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</si>
  <si>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</si>
  <si>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</si>
  <si>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</si>
  <si>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</si>
  <si>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</si>
  <si>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</si>
  <si>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</si>
  <si>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</si>
  <si>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</si>
  <si>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</si>
  <si>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</si>
  <si>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</si>
  <si>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</si>
  <si>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</si>
  <si>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</si>
  <si>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</si>
  <si>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</si>
  <si>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</si>
  <si>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</si>
  <si>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</si>
  <si>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</si>
  <si>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</si>
  <si>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</si>
  <si>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</si>
  <si>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</si>
  <si>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</si>
  <si>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</si>
  <si>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</si>
  <si>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</si>
  <si>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</si>
  <si>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</si>
  <si>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</si>
  <si>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</si>
  <si>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</si>
  <si>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</si>
  <si>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</si>
  <si>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</si>
  <si>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</si>
  <si>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</si>
  <si>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</si>
  <si>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</si>
  <si>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</si>
  <si>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</si>
  <si>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</si>
  <si>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</si>
  <si>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</si>
  <si>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</si>
  <si>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</si>
  <si>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</si>
  <si>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</si>
  <si>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</si>
  <si>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</si>
  <si>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</si>
  <si>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</si>
  <si>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</si>
  <si>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</si>
  <si>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</si>
  <si>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</si>
  <si>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</si>
  <si>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</si>
  <si>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</si>
  <si>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</si>
  <si>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</si>
  <si>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</si>
  <si>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</si>
  <si>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</si>
  <si>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</si>
  <si>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</si>
  <si>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</si>
  <si>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</si>
  <si>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</si>
  <si>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</si>
  <si>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</si>
  <si>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</si>
  <si>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</si>
  <si>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</si>
  <si>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</si>
  <si>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</si>
  <si>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</si>
  <si>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</si>
  <si>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</si>
  <si>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</si>
  <si>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</si>
  <si>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</si>
  <si>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</si>
  <si>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</si>
  <si>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</si>
  <si>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</si>
  <si>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</si>
  <si>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</si>
  <si>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</si>
  <si>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</si>
  <si>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</si>
  <si>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</si>
  <si>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</si>
  <si>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</si>
  <si>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</si>
  <si>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</si>
  <si>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</si>
  <si>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</si>
  <si>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</si>
  <si>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</si>
  <si>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</si>
  <si>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</si>
  <si>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</si>
  <si>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</si>
  <si>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</si>
  <si>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</si>
  <si>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</si>
  <si>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</si>
  <si>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</si>
  <si>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</si>
  <si>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</si>
  <si>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</si>
  <si>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</si>
  <si>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</si>
  <si>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</si>
  <si>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</si>
  <si>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</si>
  <si>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</si>
  <si>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</si>
  <si>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</si>
  <si>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</si>
  <si>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</si>
  <si>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</si>
  <si>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</si>
  <si>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</si>
  <si>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</si>
  <si>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</si>
  <si>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</si>
  <si>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</si>
  <si>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</si>
  <si>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</si>
  <si>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</si>
  <si>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</si>
  <si>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</si>
  <si>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</si>
  <si>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</si>
  <si>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</si>
  <si>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</si>
  <si>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</si>
  <si>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</si>
  <si>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</si>
  <si>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</si>
  <si>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</si>
  <si>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</si>
  <si>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</si>
  <si>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</si>
  <si>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</si>
  <si>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</si>
  <si>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</si>
  <si>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</si>
  <si>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</si>
  <si>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</si>
  <si>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</si>
  <si>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</si>
  <si>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</si>
  <si>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</si>
  <si>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</si>
  <si>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</si>
  <si>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</si>
  <si>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</si>
  <si>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</si>
  <si>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</si>
  <si>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</si>
  <si>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</si>
  <si>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</si>
  <si>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</si>
  <si>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</si>
  <si>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</si>
  <si>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</si>
  <si>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</si>
  <si>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</si>
  <si>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</si>
  <si>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</si>
  <si>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</si>
  <si>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</si>
  <si>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</si>
  <si>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</si>
  <si>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</si>
  <si>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</si>
  <si>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</si>
  <si>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</si>
  <si>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</si>
  <si>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</si>
  <si>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</si>
  <si>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</si>
  <si>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</si>
  <si>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</si>
  <si>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</si>
  <si>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</si>
  <si>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</si>
  <si>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</si>
  <si>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</si>
  <si>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</si>
  <si>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</si>
  <si>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</si>
  <si>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</si>
  <si>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</si>
  <si>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</si>
  <si>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</si>
  <si>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</si>
  <si>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</si>
  <si>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</si>
  <si>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</si>
  <si>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</si>
  <si>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</si>
  <si>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</si>
  <si>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</si>
  <si>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</si>
  <si>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</si>
  <si>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</si>
  <si>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</si>
  <si>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</si>
  <si>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</si>
  <si>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</si>
  <si>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</si>
  <si>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</si>
  <si>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</si>
  <si>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</si>
  <si>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</si>
  <si>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</si>
  <si>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</si>
  <si>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</si>
  <si>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</si>
  <si>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</si>
  <si>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</si>
  <si>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</si>
  <si>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</si>
  <si>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</si>
  <si>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</si>
  <si>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</si>
  <si>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</si>
  <si>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</si>
  <si>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</si>
  <si>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</si>
  <si>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</si>
  <si>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</si>
  <si>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</si>
  <si>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</si>
  <si>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</si>
  <si>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</si>
  <si>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</si>
  <si>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</si>
  <si>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</si>
  <si>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</si>
  <si>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</si>
  <si>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</si>
  <si>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</si>
  <si>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</si>
  <si>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</si>
  <si>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</si>
  <si>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</si>
  <si>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</si>
  <si>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</si>
  <si>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</si>
  <si>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</si>
  <si>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</si>
  <si>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</si>
  <si>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</si>
  <si>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</si>
  <si>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</si>
  <si>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</si>
  <si>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</si>
  <si>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</si>
  <si>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</si>
  <si>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</si>
  <si>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</si>
  <si>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</si>
  <si>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</si>
  <si>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</si>
  <si>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</si>
  <si>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</si>
  <si>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</si>
  <si>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</si>
  <si>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</si>
  <si>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</si>
  <si>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</si>
  <si>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</si>
  <si>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</si>
  <si>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</si>
  <si>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</si>
  <si>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</si>
  <si>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</si>
  <si>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</si>
  <si>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</si>
  <si>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</si>
  <si>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</si>
  <si>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</si>
  <si>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</si>
  <si>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</si>
  <si>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</si>
  <si>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</si>
  <si>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</si>
  <si>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</si>
  <si>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</si>
  <si>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</si>
  <si>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</si>
  <si>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</si>
  <si>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</si>
  <si>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</si>
  <si>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</si>
  <si>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</si>
  <si>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</si>
  <si>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</si>
  <si>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</si>
  <si>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</si>
  <si>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</si>
  <si>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</si>
  <si>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</si>
  <si>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</si>
  <si>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</si>
  <si>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</si>
  <si>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</si>
  <si>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</si>
  <si>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</si>
  <si>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</si>
  <si>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</si>
  <si>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</si>
  <si>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</si>
  <si>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</si>
  <si>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</si>
  <si>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</si>
  <si>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</si>
  <si>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</si>
  <si>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</si>
  <si>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</si>
  <si>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</si>
  <si>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</si>
  <si>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</si>
  <si>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</si>
  <si>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</si>
  <si>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</si>
  <si>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</si>
  <si>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</si>
  <si>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</si>
  <si>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</si>
  <si>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</si>
  <si>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</si>
  <si>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</si>
  <si>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</si>
  <si>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</si>
  <si>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</si>
  <si>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</si>
  <si>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</si>
  <si>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</si>
  <si>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</si>
  <si>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</si>
  <si>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</si>
  <si>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</si>
  <si>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</si>
  <si>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</si>
  <si>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</si>
  <si>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</si>
  <si>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</si>
  <si>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</si>
  <si>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</si>
  <si>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</si>
  <si>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</si>
  <si>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</si>
  <si>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</si>
  <si>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</si>
  <si>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</si>
  <si>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</si>
  <si>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</si>
  <si>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</si>
  <si>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</si>
  <si>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</si>
  <si>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</si>
  <si>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</si>
  <si>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</si>
  <si>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</si>
  <si>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</si>
  <si>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</si>
  <si>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</si>
  <si>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</si>
  <si>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</si>
  <si>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</si>
  <si>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</si>
  <si>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</si>
  <si>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</si>
  <si>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</si>
  <si>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2027 год</t>
  </si>
  <si>
    <t>2025год</t>
  </si>
  <si>
    <t>R_ДЭСК_32</t>
  </si>
  <si>
    <t>Реконструкция ВЛ-0,4 кВ ф."Комсомольская" КТП № 2 ПС "ЛДК" Ф. № 7 г. Дальнереченск</t>
  </si>
  <si>
    <t>1957</t>
  </si>
  <si>
    <t xml:space="preserve">Реконструкция не изолированного провода АС-50 на СИП-2 3*95+1*70 520 м,                           СИП-2 3*70+1*50 670 м                  </t>
  </si>
  <si>
    <t>70           95</t>
  </si>
  <si>
    <t xml:space="preserve">СИП-2 3*95+1*70 520 м, СИП-2 3*70+1*50 670 м                                    </t>
  </si>
  <si>
    <t>Год раскрытия информации: 2026 год</t>
  </si>
  <si>
    <t>4055,43623 тыс.руб.</t>
  </si>
  <si>
    <t>д</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</si>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</sst>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9" zoomScale="110" zoomScaleSheetLayoutView="110" workbookViewId="0">
      <selection activeCell="C46" sqref="C4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7" t="s">
        <v>496</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475</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490</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491</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493</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4055,43623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F22" sqref="AF22"/>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7" t="s">
        <v>496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R_ДЭСК_32</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 кВ ф."Комсомольская" КТП № 2 ПС "ЛДК" Ф. № 7 г. Дальнереченск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492</v>
      </c>
      <c r="K25" s="148" t="s">
        <v>10</v>
      </c>
      <c r="L25" s="149" t="s">
        <v>10</v>
      </c>
      <c r="M25" s="149" t="s">
        <v>486</v>
      </c>
      <c r="N25" s="146" t="s">
        <v>494</v>
      </c>
      <c r="O25" s="146" t="s">
        <v>487</v>
      </c>
      <c r="P25" s="146" t="s">
        <v>471</v>
      </c>
      <c r="Q25" s="146">
        <v>0.75</v>
      </c>
      <c r="R25" s="147">
        <v>1.19</v>
      </c>
      <c r="S25" s="148" t="s">
        <v>465</v>
      </c>
      <c r="T25" s="148" t="s">
        <v>465</v>
      </c>
      <c r="U25" s="148" t="s">
        <v>465</v>
      </c>
      <c r="V25" s="146" t="s">
        <v>498</v>
      </c>
      <c r="W25" s="146" t="s">
        <v>470</v>
      </c>
      <c r="X25" s="150" t="s">
        <v>465</v>
      </c>
      <c r="Y25" s="150" t="s">
        <v>465</v>
      </c>
      <c r="Z25" s="150" t="s">
        <v>465</v>
      </c>
      <c r="AA25" s="150" t="s">
        <v>465</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A11" sqref="A11:C11"/>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7" t="s">
        <v>496</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R_ДЭСК_32</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 кВ ф."Комсомольская" КТП № 2 ПС "ЛДК" Ф. № 7 г. Дальнереченск</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СИП-2 3*95+1*70 520 м,                           СИП-2 3*70+1*50 670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4055,43623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X44" sqref="X4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18" t="s">
        <v>496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R_ДЭСК_32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Реконструкция ВЛ-0,4 кВ ф."Комсомольская" КТП № 2 ПС "ЛДК" Ф. № 7 г. Дальнереченск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469</v>
      </c>
      <c r="M3" s="227"/>
      <c r="N3" s="227"/>
    </row>
    <row r="4" spans="1:27" s="1" customFormat="1" ht="18.75" x14ac:dyDescent="0.3">
      <c r="A4" s="89"/>
      <c r="B4" s="89"/>
      <c r="K4" s="23"/>
    </row>
    <row r="5" spans="1:27" s="1" customFormat="1" ht="15.75" x14ac:dyDescent="0.2">
      <c r="A5" s="197" t="s">
        <v>499</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R_ДЭСК_32</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Реконструкция ВЛ-0,4 кВ ф."Комсомольская" КТП № 2 ПС "ЛДК" Ф. № 7 г. Дальнереченск</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92">
        <v>2023</v>
      </c>
      <c r="K20" s="192">
        <v>2024</v>
      </c>
      <c r="L20" s="192">
        <v>2025</v>
      </c>
      <c r="M20" s="192">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G36" sqref="G36"/>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469</v>
      </c>
      <c r="S3" s="227"/>
      <c r="T3" s="227"/>
      <c r="U3" s="227"/>
      <c r="V3" s="18"/>
    </row>
    <row r="4" spans="1:22" ht="16.5" customHeight="1" x14ac:dyDescent="0.2">
      <c r="A4" s="21"/>
      <c r="B4" s="21"/>
    </row>
    <row r="5" spans="1:22" ht="16.5" customHeight="1" x14ac:dyDescent="0.25">
      <c r="A5" s="235" t="s">
        <v>499</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R_ДЭСК_32</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 кВ ф."Комсомольская" КТП № 2 ПС "ЛДК" Ф. № 7 г. Дальнереченск</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3324.12806</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7" zoomScale="70" zoomScaleSheetLayoutView="70" workbookViewId="0">
      <selection activeCell="C53" sqref="C53:D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42" t="s">
        <v>496</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R_ДЭСК_32</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 кВ ф."Комсомольская" КТП № 2 ПС "ЛДК" Ф. № 7 г. Дальнереченск</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93">
        <v>46388</v>
      </c>
      <c r="F39" s="193">
        <v>46752</v>
      </c>
      <c r="G39" s="130">
        <v>0</v>
      </c>
      <c r="H39" s="130" t="s">
        <v>58</v>
      </c>
      <c r="I39" s="58" t="s">
        <v>58</v>
      </c>
      <c r="J39" s="58" t="s">
        <v>58</v>
      </c>
    </row>
    <row r="40" spans="1:10" ht="33.75" customHeight="1" x14ac:dyDescent="0.25">
      <c r="A40" s="51" t="s">
        <v>249</v>
      </c>
      <c r="B40" s="129" t="s">
        <v>250</v>
      </c>
      <c r="C40" s="128" t="s">
        <v>58</v>
      </c>
      <c r="D40" s="128" t="s">
        <v>58</v>
      </c>
      <c r="E40" s="193">
        <v>46388</v>
      </c>
      <c r="F40" s="193">
        <v>46752</v>
      </c>
      <c r="G40" s="130" t="s">
        <v>58</v>
      </c>
      <c r="H40" s="130" t="s">
        <v>58</v>
      </c>
      <c r="I40" s="58" t="s">
        <v>58</v>
      </c>
      <c r="J40" s="58" t="s">
        <v>58</v>
      </c>
    </row>
    <row r="41" spans="1:10" ht="63" customHeight="1" x14ac:dyDescent="0.25">
      <c r="A41" s="51" t="s">
        <v>251</v>
      </c>
      <c r="B41" s="125" t="s">
        <v>252</v>
      </c>
      <c r="C41" s="193" t="s">
        <v>58</v>
      </c>
      <c r="D41" s="193" t="s">
        <v>58</v>
      </c>
      <c r="E41" s="193" t="s">
        <v>58</v>
      </c>
      <c r="F41" s="193" t="s">
        <v>58</v>
      </c>
      <c r="G41" s="128" t="s">
        <v>58</v>
      </c>
      <c r="H41" s="128" t="s">
        <v>58</v>
      </c>
      <c r="I41" s="58" t="s">
        <v>58</v>
      </c>
      <c r="J41" s="58" t="s">
        <v>58</v>
      </c>
    </row>
    <row r="42" spans="1:10" ht="58.5" customHeight="1" x14ac:dyDescent="0.25">
      <c r="A42" s="51">
        <v>3</v>
      </c>
      <c r="B42" s="129" t="s">
        <v>253</v>
      </c>
      <c r="C42" s="193" t="s">
        <v>58</v>
      </c>
      <c r="D42" s="193" t="s">
        <v>58</v>
      </c>
      <c r="E42" s="193" t="s">
        <v>58</v>
      </c>
      <c r="F42" s="193" t="s">
        <v>58</v>
      </c>
      <c r="G42" s="128" t="s">
        <v>58</v>
      </c>
      <c r="H42" s="128" t="s">
        <v>58</v>
      </c>
      <c r="I42" s="58" t="s">
        <v>58</v>
      </c>
      <c r="J42" s="58" t="s">
        <v>58</v>
      </c>
    </row>
    <row r="43" spans="1:10" ht="34.5" customHeight="1" x14ac:dyDescent="0.25">
      <c r="A43" s="51" t="s">
        <v>254</v>
      </c>
      <c r="B43" s="129" t="s">
        <v>255</v>
      </c>
      <c r="C43" s="128" t="s">
        <v>58</v>
      </c>
      <c r="D43" s="128" t="s">
        <v>58</v>
      </c>
      <c r="E43" s="193">
        <v>46388</v>
      </c>
      <c r="F43" s="193">
        <v>46752</v>
      </c>
      <c r="G43" s="130">
        <v>0</v>
      </c>
      <c r="H43" s="130" t="s">
        <v>58</v>
      </c>
      <c r="I43" s="58" t="s">
        <v>58</v>
      </c>
      <c r="J43" s="58" t="s">
        <v>58</v>
      </c>
    </row>
    <row r="44" spans="1:10" ht="24.75" customHeight="1" x14ac:dyDescent="0.25">
      <c r="A44" s="51" t="s">
        <v>256</v>
      </c>
      <c r="B44" s="129" t="s">
        <v>257</v>
      </c>
      <c r="C44" s="128" t="s">
        <v>58</v>
      </c>
      <c r="D44" s="128" t="s">
        <v>58</v>
      </c>
      <c r="E44" s="193">
        <v>46388</v>
      </c>
      <c r="F44" s="193">
        <v>46752</v>
      </c>
      <c r="G44" s="130">
        <v>0</v>
      </c>
      <c r="H44" s="130" t="s">
        <v>58</v>
      </c>
      <c r="I44" s="58" t="s">
        <v>58</v>
      </c>
      <c r="J44" s="58" t="s">
        <v>58</v>
      </c>
    </row>
    <row r="45" spans="1:10" ht="90.75" customHeight="1" x14ac:dyDescent="0.25">
      <c r="A45" s="51" t="s">
        <v>258</v>
      </c>
      <c r="B45" s="129" t="s">
        <v>259</v>
      </c>
      <c r="C45" s="193" t="s">
        <v>58</v>
      </c>
      <c r="D45" s="193" t="s">
        <v>58</v>
      </c>
      <c r="E45" s="193" t="s">
        <v>22</v>
      </c>
      <c r="F45" s="193" t="s">
        <v>22</v>
      </c>
      <c r="G45" s="128" t="s">
        <v>58</v>
      </c>
      <c r="H45" s="128" t="s">
        <v>58</v>
      </c>
      <c r="I45" s="58" t="s">
        <v>58</v>
      </c>
      <c r="J45" s="58" t="s">
        <v>58</v>
      </c>
    </row>
    <row r="46" spans="1:10" ht="167.25" customHeight="1" x14ac:dyDescent="0.25">
      <c r="A46" s="51" t="s">
        <v>260</v>
      </c>
      <c r="B46" s="129" t="s">
        <v>261</v>
      </c>
      <c r="C46" s="193" t="s">
        <v>58</v>
      </c>
      <c r="D46" s="193" t="s">
        <v>58</v>
      </c>
      <c r="E46" s="193" t="s">
        <v>22</v>
      </c>
      <c r="F46" s="193" t="s">
        <v>22</v>
      </c>
      <c r="G46" s="128" t="s">
        <v>58</v>
      </c>
      <c r="H46" s="128" t="s">
        <v>58</v>
      </c>
      <c r="I46" s="58" t="s">
        <v>58</v>
      </c>
      <c r="J46" s="58" t="s">
        <v>58</v>
      </c>
    </row>
    <row r="47" spans="1:10" ht="30.75" customHeight="1" x14ac:dyDescent="0.25">
      <c r="A47" s="51" t="s">
        <v>262</v>
      </c>
      <c r="B47" s="129" t="s">
        <v>263</v>
      </c>
      <c r="C47" s="128" t="s">
        <v>58</v>
      </c>
      <c r="D47" s="128" t="s">
        <v>58</v>
      </c>
      <c r="E47" s="193">
        <v>46752</v>
      </c>
      <c r="F47" s="193">
        <v>46752</v>
      </c>
      <c r="G47" s="130">
        <v>0</v>
      </c>
      <c r="H47" s="130" t="s">
        <v>58</v>
      </c>
      <c r="I47" s="58" t="s">
        <v>58</v>
      </c>
      <c r="J47" s="58" t="s">
        <v>58</v>
      </c>
    </row>
    <row r="48" spans="1:10" ht="37.5" customHeight="1" x14ac:dyDescent="0.25">
      <c r="A48" s="51" t="s">
        <v>264</v>
      </c>
      <c r="B48" s="125" t="s">
        <v>265</v>
      </c>
      <c r="C48" s="193" t="s">
        <v>58</v>
      </c>
      <c r="D48" s="193" t="s">
        <v>58</v>
      </c>
      <c r="E48" s="193" t="s">
        <v>58</v>
      </c>
      <c r="F48" s="193" t="s">
        <v>58</v>
      </c>
      <c r="G48" s="128" t="s">
        <v>58</v>
      </c>
      <c r="H48" s="128" t="s">
        <v>58</v>
      </c>
      <c r="I48" s="58"/>
      <c r="J48" s="58"/>
    </row>
    <row r="49" spans="1:10" ht="35.25" customHeight="1" x14ac:dyDescent="0.25">
      <c r="A49" s="51">
        <v>4</v>
      </c>
      <c r="B49" s="129" t="s">
        <v>266</v>
      </c>
      <c r="C49" s="193" t="s">
        <v>22</v>
      </c>
      <c r="D49" s="193" t="s">
        <v>22</v>
      </c>
      <c r="E49" s="193" t="s">
        <v>22</v>
      </c>
      <c r="F49" s="193" t="s">
        <v>22</v>
      </c>
      <c r="G49" s="130">
        <v>0</v>
      </c>
      <c r="H49" s="130" t="s">
        <v>58</v>
      </c>
      <c r="I49" s="58" t="s">
        <v>58</v>
      </c>
      <c r="J49" s="58" t="s">
        <v>58</v>
      </c>
    </row>
    <row r="50" spans="1:10" ht="86.25" customHeight="1" x14ac:dyDescent="0.25">
      <c r="A50" s="51" t="s">
        <v>267</v>
      </c>
      <c r="B50" s="129" t="s">
        <v>268</v>
      </c>
      <c r="C50" s="128" t="s">
        <v>58</v>
      </c>
      <c r="D50" s="128" t="s">
        <v>58</v>
      </c>
      <c r="E50" s="193">
        <v>46752</v>
      </c>
      <c r="F50" s="193">
        <v>46752</v>
      </c>
      <c r="G50" s="130">
        <v>0</v>
      </c>
      <c r="H50" s="130" t="s">
        <v>58</v>
      </c>
      <c r="I50" s="58" t="s">
        <v>58</v>
      </c>
      <c r="J50" s="58" t="s">
        <v>58</v>
      </c>
    </row>
    <row r="51" spans="1:10" ht="77.25" customHeight="1" x14ac:dyDescent="0.25">
      <c r="A51" s="51" t="s">
        <v>269</v>
      </c>
      <c r="B51" s="129" t="s">
        <v>270</v>
      </c>
      <c r="C51" s="193" t="s">
        <v>58</v>
      </c>
      <c r="D51" s="193" t="s">
        <v>58</v>
      </c>
      <c r="E51" s="193" t="s">
        <v>22</v>
      </c>
      <c r="F51" s="193" t="s">
        <v>22</v>
      </c>
      <c r="G51" s="128" t="s">
        <v>58</v>
      </c>
      <c r="H51" s="128" t="s">
        <v>58</v>
      </c>
      <c r="I51" s="58" t="s">
        <v>58</v>
      </c>
      <c r="J51" s="58" t="s">
        <v>58</v>
      </c>
    </row>
    <row r="52" spans="1:10" ht="71.25" customHeight="1" x14ac:dyDescent="0.25">
      <c r="A52" s="51" t="s">
        <v>271</v>
      </c>
      <c r="B52" s="129" t="s">
        <v>272</v>
      </c>
      <c r="C52" s="193" t="s">
        <v>58</v>
      </c>
      <c r="D52" s="193" t="s">
        <v>58</v>
      </c>
      <c r="E52" s="193" t="s">
        <v>22</v>
      </c>
      <c r="F52" s="193" t="s">
        <v>22</v>
      </c>
      <c r="G52" s="128" t="s">
        <v>58</v>
      </c>
      <c r="H52" s="128" t="s">
        <v>58</v>
      </c>
      <c r="I52" s="58" t="s">
        <v>58</v>
      </c>
      <c r="J52" s="58" t="s">
        <v>58</v>
      </c>
    </row>
    <row r="53" spans="1:10" ht="48" customHeight="1" x14ac:dyDescent="0.25">
      <c r="A53" s="51" t="s">
        <v>273</v>
      </c>
      <c r="B53" s="144" t="s">
        <v>274</v>
      </c>
      <c r="C53" s="128" t="s">
        <v>58</v>
      </c>
      <c r="D53" s="128" t="s">
        <v>58</v>
      </c>
      <c r="E53" s="193">
        <v>46752</v>
      </c>
      <c r="F53" s="193">
        <v>46752</v>
      </c>
      <c r="G53" s="130">
        <v>0</v>
      </c>
      <c r="H53" s="130" t="s">
        <v>58</v>
      </c>
      <c r="I53" s="58" t="s">
        <v>58</v>
      </c>
      <c r="J53" s="58" t="s">
        <v>58</v>
      </c>
    </row>
    <row r="54" spans="1:10" ht="46.5" customHeight="1" x14ac:dyDescent="0.25">
      <c r="A54" s="51" t="s">
        <v>275</v>
      </c>
      <c r="B54" s="129" t="s">
        <v>276</v>
      </c>
      <c r="C54" s="193" t="s">
        <v>58</v>
      </c>
      <c r="D54" s="193" t="s">
        <v>58</v>
      </c>
      <c r="E54" s="193" t="s">
        <v>22</v>
      </c>
      <c r="F54" s="193"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55" zoomScaleNormal="70" zoomScaleSheetLayoutView="55" workbookViewId="0">
      <selection activeCell="AB24" sqref="AB24:AB59"/>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3" t="s">
        <v>496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R_ДЭСК_32</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 кВ ф."Комсомольская" КТП № 2 ПС "ЛДК" Ф. № 7 г. Дальнереченск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455</v>
      </c>
      <c r="I20" s="256"/>
      <c r="J20" s="256"/>
      <c r="K20" s="256"/>
      <c r="L20" s="256" t="s">
        <v>456</v>
      </c>
      <c r="M20" s="256"/>
      <c r="N20" s="256"/>
      <c r="O20" s="256"/>
      <c r="P20" s="256" t="s">
        <v>489</v>
      </c>
      <c r="Q20" s="256"/>
      <c r="R20" s="256"/>
      <c r="S20" s="256"/>
      <c r="T20" s="256" t="s">
        <v>457</v>
      </c>
      <c r="U20" s="256"/>
      <c r="V20" s="256"/>
      <c r="W20" s="256"/>
      <c r="X20" s="256" t="s">
        <v>488</v>
      </c>
      <c r="Y20" s="256"/>
      <c r="Z20" s="256"/>
      <c r="AA20" s="256"/>
      <c r="AB20" s="257" t="s">
        <v>282</v>
      </c>
      <c r="AC20" s="257"/>
      <c r="AD20" s="131"/>
      <c r="AE20" s="131"/>
      <c r="AF20" s="131"/>
    </row>
    <row r="21" spans="1:32" ht="99.75" customHeight="1" x14ac:dyDescent="0.25">
      <c r="A21" s="247"/>
      <c r="B21" s="247"/>
      <c r="C21" s="247"/>
      <c r="D21" s="247"/>
      <c r="E21" s="248"/>
      <c r="F21" s="248"/>
      <c r="G21" s="247"/>
      <c r="H21" s="247" t="s">
        <v>217</v>
      </c>
      <c r="I21" s="247"/>
      <c r="J21" s="247" t="s">
        <v>458</v>
      </c>
      <c r="K21" s="247"/>
      <c r="L21" s="247" t="s">
        <v>217</v>
      </c>
      <c r="M21" s="247"/>
      <c r="N21" s="247" t="s">
        <v>458</v>
      </c>
      <c r="O21" s="247"/>
      <c r="P21" s="247" t="s">
        <v>217</v>
      </c>
      <c r="Q21" s="247"/>
      <c r="R21" s="247" t="s">
        <v>458</v>
      </c>
      <c r="S21" s="247"/>
      <c r="T21" s="247" t="s">
        <v>217</v>
      </c>
      <c r="U21" s="247"/>
      <c r="V21" s="247" t="s">
        <v>458</v>
      </c>
      <c r="W21" s="247"/>
      <c r="X21" s="247" t="s">
        <v>217</v>
      </c>
      <c r="Y21" s="247"/>
      <c r="Z21" s="247" t="s">
        <v>458</v>
      </c>
      <c r="AA21" s="247"/>
      <c r="AB21" s="257"/>
      <c r="AC21" s="257"/>
    </row>
    <row r="22" spans="1:32" ht="89.25" customHeight="1" x14ac:dyDescent="0.25">
      <c r="A22" s="247"/>
      <c r="B22" s="247"/>
      <c r="C22" s="52" t="s">
        <v>217</v>
      </c>
      <c r="D22" s="52" t="s">
        <v>283</v>
      </c>
      <c r="E22" s="58" t="s">
        <v>459</v>
      </c>
      <c r="F22" s="58" t="s">
        <v>460</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4.0554362299999998</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7">
        <f>C24</f>
        <v>0</v>
      </c>
      <c r="Y24" s="179" t="str">
        <f t="shared" si="0"/>
        <v>НД</v>
      </c>
      <c r="Z24" s="181">
        <f>Z27</f>
        <v>4.0554362299999998</v>
      </c>
      <c r="AA24" s="179" t="s">
        <v>474</v>
      </c>
      <c r="AB24" s="287">
        <f t="shared" si="0"/>
        <v>0</v>
      </c>
      <c r="AC24" s="181">
        <f>AC27</f>
        <v>4.0554362299999998</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4.0554362299999998</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4.0554362299999998</v>
      </c>
      <c r="AA27" s="179" t="s">
        <v>474</v>
      </c>
      <c r="AB27" s="180">
        <f>C27</f>
        <v>0</v>
      </c>
      <c r="AC27" s="181">
        <f>Z27</f>
        <v>4.0554362299999998</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3.3241280573770489</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7">
        <f>X32</f>
        <v>0</v>
      </c>
      <c r="Y30" s="180" t="s">
        <v>58</v>
      </c>
      <c r="Z30" s="181">
        <f>Z32</f>
        <v>3.3241280573770489</v>
      </c>
      <c r="AA30" s="180" t="s">
        <v>58</v>
      </c>
      <c r="AB30" s="287">
        <f>C30</f>
        <v>0</v>
      </c>
      <c r="AC30" s="181">
        <f>AC32</f>
        <v>3.3241280573770489</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3.3241280573770489</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3.3241280573770489</v>
      </c>
      <c r="AA32" s="179" t="s">
        <v>474</v>
      </c>
      <c r="AB32" s="287">
        <f t="shared" si="5"/>
        <v>0</v>
      </c>
      <c r="AC32" s="181">
        <f>Z32</f>
        <v>3.3241280573770489</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81">
        <v>1.19</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81">
        <f>D39</f>
        <v>1.19</v>
      </c>
      <c r="AA39" s="179" t="s">
        <v>474</v>
      </c>
      <c r="AB39" s="180">
        <f>C39</f>
        <v>0</v>
      </c>
      <c r="AC39" s="181">
        <f>Z39</f>
        <v>1.19</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f>C39</f>
        <v>0</v>
      </c>
      <c r="D48" s="181">
        <f>D39</f>
        <v>1.19</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81">
        <f>D48</f>
        <v>1.19</v>
      </c>
      <c r="AA48" s="179" t="s">
        <v>474</v>
      </c>
      <c r="AB48" s="180">
        <f t="shared" si="6"/>
        <v>0</v>
      </c>
      <c r="AC48" s="181">
        <f>Z48</f>
        <v>1.19</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3.3241280573770489</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3.3241280573770489</v>
      </c>
      <c r="AA54" s="179" t="s">
        <v>474</v>
      </c>
      <c r="AB54" s="180">
        <f>C54</f>
        <v>0</v>
      </c>
      <c r="AC54" s="181">
        <f>AC32</f>
        <v>3.3241280573770489</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f>C39</f>
        <v>0</v>
      </c>
      <c r="D58" s="181">
        <f>D48</f>
        <v>1.19</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1.19</v>
      </c>
      <c r="AA58" s="179" t="s">
        <v>474</v>
      </c>
      <c r="AB58" s="180">
        <f t="shared" si="7"/>
        <v>0</v>
      </c>
      <c r="AC58" s="181">
        <f>AC48</f>
        <v>1.19</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2" sqref="A12:AW12"/>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7" t="s">
        <v>496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R_ДЭСК_32</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 кВ ф."Комсомольская" КТП № 2 ПС "ЛДК" Ф. № 7 г. Дальнереченск</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1.19</v>
      </c>
      <c r="J26" s="107">
        <v>0</v>
      </c>
      <c r="K26" s="107">
        <v>0</v>
      </c>
      <c r="L26" s="107">
        <v>0</v>
      </c>
      <c r="M26" s="107">
        <v>0</v>
      </c>
      <c r="N26" s="175" t="s">
        <v>483</v>
      </c>
      <c r="O26" s="136" t="s">
        <v>495</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H14" sqref="H14"/>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3" t="s">
        <v>496</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R_ДЭСК_32</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 кВ ф."Комсомольская" КТП № 2 ПС "ЛДК" Ф. № 7 г. Дальнереченск</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ф."Комсомольская" КТП № 2 ПС "ЛДК" Ф. № 7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4.0554362299999998</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2026-03-02T00:42:44Z</dcterms:modified>
</cp:coreProperties>
</file>